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52DAB2E9-525F-483E-AE3B-639B2C8807D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I27" i="10" l="1"/>
  <c r="H27" i="10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V46" i="10" s="1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00000000-0006-0000-0000-000002000000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<sst xmlns="http://schemas.openxmlformats.org/spreadsheetml/2006/main" count="3841" uniqueCount="2062">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</sst>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90" zoomScaleNormal="90" workbookViewId="0">
      <pane xSplit="2" ySplit="4" topLeftCell="C36" activePane="bottomRight" state="frozen"/>
      <selection pane="topRight" activeCell="C1" sqref="C1"/>
      <selection pane="bottomLeft" activeCell="A5" sqref="A5"/>
      <selection pane="bottomRight" activeCell="R53" sqref="R53"/>
    </sheetView>
  </sheetViews>
  <sheetFormatPr defaultRowHeight="15" x14ac:dyDescent="0.25"/>
  <cols>
    <col min="1" max="1" width="34.28515625" customWidth="1"/>
    <col min="2" max="29" width="7.7109375" customWidth="1"/>
    <col min="30" max="30" width="19.425781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ht="26.25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0.187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0.187</v>
      </c>
      <c r="X27" s="10">
        <f t="shared" si="17"/>
        <v>0</v>
      </c>
      <c r="Y27" s="10">
        <f t="shared" si="17"/>
        <v>0.187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25" x14ac:dyDescent="0.25">
      <c r="A32" s="3" t="s">
        <v>113</v>
      </c>
      <c r="B32" s="4" t="s">
        <v>114</v>
      </c>
      <c r="C32" s="10">
        <f t="shared" si="4"/>
        <v>0.187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0.187</v>
      </c>
      <c r="X32" s="10">
        <f t="shared" si="19"/>
        <v>0</v>
      </c>
      <c r="Y32" s="10">
        <f t="shared" si="19"/>
        <v>0.187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f t="shared" si="4"/>
        <v>0.187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0.187</v>
      </c>
      <c r="X33" s="30"/>
      <c r="Y33" s="30">
        <v>0.187</v>
      </c>
      <c r="Z33" s="30"/>
      <c r="AA33" s="30"/>
      <c r="AB33" s="30"/>
      <c r="AC33" s="30"/>
      <c r="AD33" s="30"/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1.3330000000000002</v>
      </c>
      <c r="D37" s="10">
        <f t="shared" si="5"/>
        <v>0.1</v>
      </c>
      <c r="E37" s="10">
        <f t="shared" si="7"/>
        <v>0.1</v>
      </c>
      <c r="F37" s="10">
        <f>SUM(F38:F43)</f>
        <v>0</v>
      </c>
      <c r="G37" s="10">
        <f t="shared" ref="G37:AC37" si="20">SUM(G38:G43)</f>
        <v>0.1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1.2330000000000001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" customHeight="1" x14ac:dyDescent="0.25">
      <c r="A41" s="51" t="s">
        <v>2061</v>
      </c>
      <c r="B41" s="4" t="s">
        <v>131</v>
      </c>
      <c r="C41" s="10">
        <f t="shared" si="4"/>
        <v>1.3330000000000002</v>
      </c>
      <c r="D41" s="10">
        <f t="shared" si="5"/>
        <v>0.1</v>
      </c>
      <c r="E41" s="10">
        <f t="shared" si="7"/>
        <v>0.1</v>
      </c>
      <c r="F41" s="30"/>
      <c r="G41" s="30">
        <v>0.1</v>
      </c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>
        <v>1.2330000000000001</v>
      </c>
      <c r="AC41" s="30"/>
      <c r="AD41" s="30"/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25">
      <c r="A46" s="1" t="s">
        <v>140</v>
      </c>
      <c r="B46" s="7"/>
      <c r="C46" s="50">
        <f t="shared" si="4"/>
        <v>1.52</v>
      </c>
      <c r="D46" s="22">
        <f t="shared" ref="D46:AC46" si="21">D5+D13+D18+D23+D27++D37+D44+D45</f>
        <v>0.1</v>
      </c>
      <c r="E46" s="22">
        <f t="shared" si="21"/>
        <v>0.1</v>
      </c>
      <c r="F46" s="22">
        <f>F5+F13+F18+F23+F27++F37+F44+F45</f>
        <v>0</v>
      </c>
      <c r="G46" s="22">
        <f t="shared" si="21"/>
        <v>0.1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0.187</v>
      </c>
      <c r="X46" s="22">
        <f t="shared" si="21"/>
        <v>0</v>
      </c>
      <c r="Y46" s="22">
        <f t="shared" si="21"/>
        <v>0.187</v>
      </c>
      <c r="Z46" s="22">
        <f t="shared" si="21"/>
        <v>0</v>
      </c>
      <c r="AA46" s="22">
        <f t="shared" si="21"/>
        <v>0</v>
      </c>
      <c r="AB46" s="22">
        <f t="shared" si="21"/>
        <v>1.2330000000000001</v>
      </c>
      <c r="AC46" s="22">
        <f t="shared" si="21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1.52</v>
      </c>
    </row>
    <row r="49" spans="1:3" x14ac:dyDescent="0.25">
      <c r="A49" s="19" t="s">
        <v>142</v>
      </c>
      <c r="B49" s="21">
        <v>1</v>
      </c>
      <c r="C49" s="30">
        <v>1.52</v>
      </c>
    </row>
    <row r="50" spans="1:3" x14ac:dyDescent="0.25">
      <c r="A50" s="19" t="s">
        <v>143</v>
      </c>
      <c r="B50" s="21">
        <v>2</v>
      </c>
      <c r="C50" s="30"/>
    </row>
    <row r="51" spans="1:3" x14ac:dyDescent="0.25">
      <c r="A51" s="19" t="s">
        <v>144</v>
      </c>
      <c r="B51" s="21">
        <v>3</v>
      </c>
      <c r="C51" s="10">
        <f>C52+C53</f>
        <v>0</v>
      </c>
    </row>
    <row r="52" spans="1:3" x14ac:dyDescent="0.25">
      <c r="A52" s="20" t="s">
        <v>145</v>
      </c>
      <c r="B52" s="21">
        <v>31</v>
      </c>
      <c r="C52" s="30"/>
    </row>
    <row r="53" spans="1:3" x14ac:dyDescent="0.25">
      <c r="A53" s="20" t="s">
        <v>146</v>
      </c>
      <c r="B53" s="21">
        <v>32</v>
      </c>
      <c r="C53" s="30"/>
    </row>
    <row r="54" spans="1:3" x14ac:dyDescent="0.25">
      <c r="A54" s="19" t="s">
        <v>147</v>
      </c>
      <c r="B54" s="21">
        <v>4</v>
      </c>
      <c r="C54" s="30"/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2026-06-18T13:16:03Z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